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2E5A101B-4895-4706-82B2-E211427995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финанс" sheetId="2" r:id="rId1"/>
  </sheets>
  <definedNames>
    <definedName name="_xlnm._FilterDatabase" localSheetId="0" hidden="1">финанс!$A$4:$I$10</definedName>
    <definedName name="_xlnm.Print_Titles" localSheetId="0">финанс!$5:$5</definedName>
    <definedName name="_xlnm.Print_Area" localSheetId="0">финанс!$A$1:$J$10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2" l="1"/>
  <c r="F9" i="2" l="1"/>
  <c r="E7" i="2" l="1"/>
  <c r="F6" i="2"/>
  <c r="E6" i="2"/>
  <c r="H10" i="2" l="1"/>
  <c r="I10" i="2"/>
  <c r="G7" i="2"/>
  <c r="G8" i="2"/>
  <c r="G9" i="2"/>
  <c r="F10" i="2"/>
  <c r="G10" i="2" l="1"/>
  <c r="E10" i="2"/>
</calcChain>
</file>

<file path=xl/sharedStrings.xml><?xml version="1.0" encoding="utf-8"?>
<sst xmlns="http://schemas.openxmlformats.org/spreadsheetml/2006/main" count="23" uniqueCount="23">
  <si>
    <t>Итого</t>
  </si>
  <si>
    <t>№                        п/п</t>
  </si>
  <si>
    <t>Наименование                                          получателей средств</t>
  </si>
  <si>
    <t>Цель выделения средств</t>
  </si>
  <si>
    <t>Сумма по распоряже-нию</t>
  </si>
  <si>
    <t>Дата, номер распоряжения</t>
  </si>
  <si>
    <t xml:space="preserve">Остаток непрофинансированной по распоряжению суммы            </t>
  </si>
  <si>
    <t>Возврат сумм, неиспользованных  Главным распорядите                  лем бюджетных средств</t>
  </si>
  <si>
    <t xml:space="preserve">Отчет об использовании ассигнований Резервного фонда  Забайкальского края </t>
  </si>
  <si>
    <t>Примечание (в случае наличия остатка)</t>
  </si>
  <si>
    <t>Профинан-сировано из бюджета края с учетом возвратов</t>
  </si>
  <si>
    <t>(тыс.рублей)</t>
  </si>
  <si>
    <t>Примечание</t>
  </si>
  <si>
    <t>Администрация АБО Забайкальского края</t>
  </si>
  <si>
    <t>на  организацию и проведение Чемпионата России по стрельбе из лука в 2023 году</t>
  </si>
  <si>
    <t>Министерство строительства, дорожного хозяйства и транспорта Забайкальского края</t>
  </si>
  <si>
    <t>Министерство экономического развития Забайкальского края</t>
  </si>
  <si>
    <t>в целях участия Забайкальского края в Международной выставке - форуме «Россия»</t>
  </si>
  <si>
    <t>№ 280-р от 31.07.2023</t>
  </si>
  <si>
    <t>в целях сохранения социально значимых перевозок авиационным транспортом на территории Забайкальского края в отдаленные, труднодоступные населенные пункты без альтернативной транспортной доступности - 45 000,0; в целях завершения строительства и оснащения объекта «Школа в с. Баляга Петровск-Забайкальского района» - 37 556,4</t>
  </si>
  <si>
    <t>№ 89-р от 16.03.2023,          № 393-р от 05.10.2023</t>
  </si>
  <si>
    <t>№ 280-р от 31.07.2023                      № 452-р                               от 02.11.2023                 № 582-р                    от 29.12.2023</t>
  </si>
  <si>
    <t>по состоянию на 1 января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</si>
</sst>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00000"/>
    <numFmt numFmtId="166" formatCode="_-* #,##0.0_р_._-;\-* #,##0.0_р_._-;_-* &quot;-&quot;??_р_._-;_-@_-"/>
    <numFmt numFmtId="167" formatCode="_-* #,##0.0_р_._-;\-* #,##0.0_р_._-;_-* &quot;-&quot;?_р_._-;_-@_-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4" fillId="0" borderId="0" xfId="0" applyFont="1"/>
    <xf numFmtId="1" fontId="4" fillId="0" borderId="1" xfId="1" applyNumberFormat="1" applyFont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1" applyFont="1" applyBorder="1" applyAlignment="1">
      <alignment horizontal="center" vertical="center" wrapText="1" shrinkToFit="1"/>
    </xf>
    <xf numFmtId="0" fontId="4" fillId="0" borderId="1" xfId="1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0" xfId="0" applyNumberFormat="1" applyFont="1"/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7" fontId="4" fillId="0" borderId="0" xfId="0" applyNumberFormat="1" applyFont="1"/>
    <xf numFmtId="0" fontId="2" fillId="2" borderId="1" xfId="1" applyFont="1" applyFill="1" applyBorder="1" applyAlignment="1">
      <alignment horizontal="center" vertical="center" wrapText="1" shrinkToFit="1"/>
    </xf>
    <xf numFmtId="2" fontId="6" fillId="0" borderId="0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2" fontId="2" fillId="0" borderId="1" xfId="1" applyNumberFormat="1" applyFont="1" applyFill="1" applyBorder="1" applyAlignment="1" applyProtection="1">
      <alignment horizontal="left" vertical="center" wrapText="1"/>
      <protection locked="0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2" fontId="8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2" fontId="4" fillId="0" borderId="0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N11"/>
  <sheetViews>
    <sheetView tabSelected="1" view="pageBreakPreview" zoomScaleNormal="100" zoomScaleSheetLayoutView="10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J3" sqref="J3"/>
    </sheetView>
  </sheetViews>
  <sheetFormatPr defaultRowHeight="15.75" x14ac:dyDescent="0.25"/>
  <cols>
    <col min="1" max="1" width="4.42578125" style="1" customWidth="1"/>
    <col min="2" max="2" width="25.85546875" style="1" customWidth="1"/>
    <col min="3" max="3" width="15.85546875" style="1" customWidth="1"/>
    <col min="4" max="4" width="66.42578125" style="1" customWidth="1"/>
    <col min="5" max="5" width="12.28515625" style="1" customWidth="1"/>
    <col min="6" max="6" width="13.5703125" style="1" customWidth="1"/>
    <col min="7" max="7" width="14" style="6" customWidth="1"/>
    <col min="8" max="8" width="15.5703125" style="6" hidden="1" customWidth="1"/>
    <col min="9" max="9" width="29.28515625" style="5" hidden="1" customWidth="1"/>
    <col min="10" max="10" width="16.7109375" style="5" customWidth="1"/>
    <col min="11" max="13" width="9.140625" style="1"/>
    <col min="14" max="14" width="17.28515625" style="1" customWidth="1"/>
    <col min="15" max="16384" width="9.140625" style="1"/>
  </cols>
  <sheetData>
    <row r="1" spans="1:14" ht="21.75" customHeight="1" x14ac:dyDescent="0.25">
      <c r="A1" s="24" t="s">
        <v>8</v>
      </c>
      <c r="B1" s="24"/>
      <c r="C1" s="24"/>
      <c r="D1" s="24"/>
      <c r="E1" s="24"/>
      <c r="F1" s="24"/>
      <c r="G1" s="24"/>
      <c r="H1" s="24"/>
      <c r="I1" s="24"/>
      <c r="J1" s="24"/>
    </row>
    <row r="2" spans="1:14" ht="16.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17"/>
    </row>
    <row r="3" spans="1:14" ht="18.75" x14ac:dyDescent="0.25">
      <c r="A3" s="5"/>
      <c r="B3" s="5"/>
      <c r="C3" s="5"/>
      <c r="D3" s="23" t="s">
        <v>22</v>
      </c>
      <c r="E3" s="5"/>
      <c r="G3" s="9"/>
      <c r="H3" s="9"/>
      <c r="J3" s="26" t="s">
        <v>11</v>
      </c>
    </row>
    <row r="4" spans="1:14" ht="105" customHeight="1" x14ac:dyDescent="0.25">
      <c r="A4" s="7" t="s">
        <v>1</v>
      </c>
      <c r="B4" s="7" t="s">
        <v>2</v>
      </c>
      <c r="C4" s="7" t="s">
        <v>5</v>
      </c>
      <c r="D4" s="7" t="s">
        <v>3</v>
      </c>
      <c r="E4" s="7" t="s">
        <v>4</v>
      </c>
      <c r="F4" s="16" t="s">
        <v>10</v>
      </c>
      <c r="G4" s="7" t="s">
        <v>6</v>
      </c>
      <c r="H4" s="7" t="s">
        <v>7</v>
      </c>
      <c r="I4" s="7" t="s">
        <v>9</v>
      </c>
      <c r="J4" s="7" t="s">
        <v>12</v>
      </c>
    </row>
    <row r="5" spans="1:14" ht="20.25" customHeigh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8</v>
      </c>
      <c r="J5" s="8">
        <v>8</v>
      </c>
    </row>
    <row r="6" spans="1:14" ht="83.25" customHeight="1" x14ac:dyDescent="0.25">
      <c r="A6" s="8">
        <v>1</v>
      </c>
      <c r="B6" s="3" t="s">
        <v>13</v>
      </c>
      <c r="C6" s="4" t="s">
        <v>20</v>
      </c>
      <c r="D6" s="11" t="s">
        <v>14</v>
      </c>
      <c r="E6" s="13">
        <f>18573.8-272.9</f>
        <v>18300.899999999998</v>
      </c>
      <c r="F6" s="13">
        <f>1811.4+1834.4+1179.56+2941.7+360+349.2+2592.6+2494+634.7+2962.7+880.3+260.3</f>
        <v>18300.86</v>
      </c>
      <c r="G6" s="14">
        <v>0</v>
      </c>
      <c r="H6" s="10"/>
      <c r="I6" s="11"/>
      <c r="J6" s="11"/>
    </row>
    <row r="7" spans="1:14" ht="114.75" customHeight="1" x14ac:dyDescent="0.25">
      <c r="A7" s="8">
        <v>2</v>
      </c>
      <c r="B7" s="3" t="s">
        <v>15</v>
      </c>
      <c r="C7" s="4" t="s">
        <v>21</v>
      </c>
      <c r="D7" s="11" t="s">
        <v>19</v>
      </c>
      <c r="E7" s="13">
        <f>82556.3-456.2</f>
        <v>82100.100000000006</v>
      </c>
      <c r="F7" s="13">
        <f>34838.5+6774+15589.7+13524.1-456.2+1387.4+7724.8-552.62</f>
        <v>78829.680000000008</v>
      </c>
      <c r="G7" s="14">
        <f t="shared" ref="G7:G9" si="0">E7-F7</f>
        <v>3270.4199999999983</v>
      </c>
      <c r="H7" s="10"/>
      <c r="I7" s="11"/>
      <c r="J7" s="11"/>
    </row>
    <row r="8" spans="1:14" ht="60" hidden="1" customHeight="1" x14ac:dyDescent="0.25">
      <c r="A8" s="8">
        <v>3</v>
      </c>
      <c r="B8" s="3"/>
      <c r="C8" s="4"/>
      <c r="D8" s="11"/>
      <c r="E8" s="13"/>
      <c r="F8" s="13"/>
      <c r="G8" s="14">
        <f t="shared" si="0"/>
        <v>0</v>
      </c>
      <c r="H8" s="10"/>
      <c r="I8" s="8"/>
      <c r="J8" s="8"/>
      <c r="N8" s="15"/>
    </row>
    <row r="9" spans="1:14" ht="60" customHeight="1" x14ac:dyDescent="0.25">
      <c r="A9" s="8">
        <v>3</v>
      </c>
      <c r="B9" s="3" t="s">
        <v>16</v>
      </c>
      <c r="C9" s="4" t="s">
        <v>18</v>
      </c>
      <c r="D9" s="11" t="s">
        <v>17</v>
      </c>
      <c r="E9" s="13">
        <v>59951.1</v>
      </c>
      <c r="F9" s="13">
        <f>59951.1</f>
        <v>59951.1</v>
      </c>
      <c r="G9" s="14">
        <f t="shared" si="0"/>
        <v>0</v>
      </c>
      <c r="H9" s="10"/>
      <c r="I9" s="8"/>
      <c r="J9" s="8"/>
      <c r="N9" s="15"/>
    </row>
    <row r="10" spans="1:14" ht="36.75" customHeight="1" x14ac:dyDescent="0.25">
      <c r="A10" s="2"/>
      <c r="B10" s="18" t="s">
        <v>0</v>
      </c>
      <c r="C10" s="19"/>
      <c r="D10" s="20"/>
      <c r="E10" s="21">
        <f>SUM(E6:E9)</f>
        <v>160352.1</v>
      </c>
      <c r="F10" s="21">
        <f>SUM(F6:F9)</f>
        <v>157081.64000000001</v>
      </c>
      <c r="G10" s="21">
        <f t="shared" ref="G10:I10" si="1">SUM(G6:G9)</f>
        <v>3270.4199999999983</v>
      </c>
      <c r="H10" s="21">
        <f t="shared" si="1"/>
        <v>0</v>
      </c>
      <c r="I10" s="21">
        <f t="shared" si="1"/>
        <v>0</v>
      </c>
      <c r="J10" s="22"/>
      <c r="N10" s="15"/>
    </row>
    <row r="11" spans="1:14" x14ac:dyDescent="0.25">
      <c r="D11" s="11"/>
      <c r="F11" s="12"/>
    </row>
  </sheetData>
  <mergeCells count="2">
    <mergeCell ref="A2:I2"/>
    <mergeCell ref="A1:J1"/>
  </mergeCells>
  <phoneticPr fontId="1" type="noConversion"/>
  <pageMargins left="0.39370078740157483" right="0.19685039370078741" top="0.39370078740157483" bottom="0.19685039370078741" header="0.11811023622047245" footer="0.51181102362204722"/>
  <pageSetup paperSize="9" scale="85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финанс</vt:lpstr>
      <vt:lpstr>финанс!Заголовки_для_печати</vt:lpstr>
      <vt:lpstr>финанс!Область_печати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VSemyonova</dc:creator>
  <cp:lastModifiedBy>Лисичникова</cp:lastModifiedBy>
  <cp:lastPrinted>2024-04-10T07:03:38Z</cp:lastPrinted>
  <dcterms:created xsi:type="dcterms:W3CDTF">2006-06-20T08:16:48Z</dcterms:created>
  <dcterms:modified xsi:type="dcterms:W3CDTF">2024-04-11T00:09:00Z</dcterms:modified>
</cp:coreProperties>
</file>